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29\"/>
    </mc:Choice>
  </mc:AlternateContent>
  <xr:revisionPtr revIDLastSave="0" documentId="13_ncr:1_{E4319F40-BE0C-49B6-8F95-4BDD71E5103B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2" sheetId="2" r:id="rId1"/>
    <sheet name="R3" sheetId="3" r:id="rId2"/>
    <sheet name="R10" sheetId="8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E44" i="2" l="1"/>
  <c r="F44" i="2" s="1"/>
  <c r="G44" i="2" s="1"/>
  <c r="H44" i="2" s="1"/>
  <c r="E44" i="3"/>
  <c r="F44" i="3" s="1"/>
  <c r="G44" i="3" s="1"/>
  <c r="H44" i="3" s="1"/>
  <c r="G41" i="2" l="1"/>
  <c r="G40" i="2"/>
  <c r="G39" i="2"/>
  <c r="G38" i="2"/>
  <c r="G37" i="2"/>
  <c r="G36" i="2"/>
  <c r="G41" i="3"/>
  <c r="G40" i="3"/>
  <c r="G39" i="3"/>
  <c r="G38" i="3"/>
  <c r="G37" i="3"/>
  <c r="G36" i="3"/>
  <c r="E44" i="8"/>
  <c r="F44" i="8" s="1"/>
  <c r="G44" i="8" s="1"/>
  <c r="H44" i="8" s="1"/>
  <c r="F4" i="8" l="1"/>
  <c r="F4" i="3"/>
  <c r="F4" i="2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3"/>
  <c r="L17" i="3" s="1"/>
  <c r="H16" i="3"/>
  <c r="H17" i="2"/>
  <c r="L17" i="2" s="1"/>
  <c r="H16" i="2"/>
  <c r="M16" i="8" l="1"/>
  <c r="M16" i="3"/>
  <c r="F29" i="3"/>
  <c r="I29" i="3" s="1"/>
  <c r="F30" i="3"/>
  <c r="I30" i="3" s="1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25" i="3"/>
  <c r="I25" i="3" s="1"/>
  <c r="F24" i="3"/>
  <c r="I24" i="3" s="1"/>
  <c r="M16" i="2"/>
  <c r="F31" i="2" s="1"/>
  <c r="I31" i="2" s="1"/>
  <c r="F26" i="2"/>
  <c r="I26" i="2" s="1"/>
  <c r="F32" i="2"/>
  <c r="I32" i="2" s="1"/>
  <c r="F24" i="2"/>
  <c r="I24" i="2" s="1"/>
  <c r="F28" i="2"/>
  <c r="I28" i="2" s="1"/>
  <c r="F30" i="2"/>
  <c r="I30" i="2" s="1"/>
  <c r="F25" i="2"/>
  <c r="I25" i="2" s="1"/>
  <c r="F29" i="2"/>
  <c r="I29" i="2" s="1"/>
  <c r="F33" i="2"/>
  <c r="I33" i="2" s="1"/>
  <c r="F27" i="2"/>
  <c r="I27" i="2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N16" i="3"/>
  <c r="I5" i="3" s="1"/>
  <c r="I17" i="3"/>
  <c r="K17" i="3" s="1"/>
  <c r="I16" i="3"/>
  <c r="L24" i="3" s="1"/>
  <c r="L16" i="3"/>
  <c r="L16" i="2"/>
  <c r="I17" i="2"/>
  <c r="K17" i="2" s="1"/>
  <c r="I16" i="2"/>
  <c r="L24" i="2" s="1"/>
  <c r="F32" i="8" l="1"/>
  <c r="I32" i="8" s="1"/>
  <c r="F30" i="8"/>
  <c r="I30" i="8" s="1"/>
  <c r="H37" i="3"/>
  <c r="H38" i="3"/>
  <c r="H39" i="3"/>
  <c r="H40" i="3"/>
  <c r="H41" i="3"/>
  <c r="H36" i="3"/>
  <c r="N16" i="2"/>
  <c r="I5" i="2" s="1"/>
  <c r="H37" i="2"/>
  <c r="H38" i="2"/>
  <c r="H40" i="2"/>
  <c r="H36" i="2"/>
  <c r="H39" i="2"/>
  <c r="H41" i="2"/>
  <c r="H41" i="8"/>
  <c r="K36" i="8"/>
  <c r="I36" i="8"/>
  <c r="I41" i="8"/>
  <c r="K41" i="8"/>
  <c r="H40" i="8"/>
  <c r="H39" i="8"/>
  <c r="I25" i="8"/>
  <c r="H38" i="8"/>
  <c r="K16" i="8"/>
  <c r="G30" i="8" s="1"/>
  <c r="L24" i="8"/>
  <c r="H37" i="8"/>
  <c r="K16" i="3"/>
  <c r="I7" i="3"/>
  <c r="K16" i="2"/>
  <c r="I7" i="2"/>
  <c r="K36" i="3" l="1"/>
  <c r="I36" i="3"/>
  <c r="K41" i="3"/>
  <c r="I41" i="3"/>
  <c r="I40" i="3"/>
  <c r="K40" i="3"/>
  <c r="G33" i="3"/>
  <c r="G28" i="3"/>
  <c r="G25" i="3"/>
  <c r="G29" i="3"/>
  <c r="G27" i="3"/>
  <c r="G32" i="3"/>
  <c r="G31" i="3"/>
  <c r="G26" i="3"/>
  <c r="G30" i="3"/>
  <c r="I39" i="3"/>
  <c r="K39" i="3"/>
  <c r="K38" i="3"/>
  <c r="I38" i="3"/>
  <c r="K37" i="3"/>
  <c r="I37" i="3"/>
  <c r="G29" i="2"/>
  <c r="G33" i="2"/>
  <c r="G26" i="2"/>
  <c r="G30" i="2"/>
  <c r="G25" i="2"/>
  <c r="G28" i="2"/>
  <c r="G27" i="2"/>
  <c r="G32" i="2"/>
  <c r="G31" i="2"/>
  <c r="K41" i="2"/>
  <c r="I41" i="2"/>
  <c r="I39" i="2"/>
  <c r="K39" i="2"/>
  <c r="K36" i="2"/>
  <c r="I36" i="2"/>
  <c r="I40" i="2"/>
  <c r="K40" i="2"/>
  <c r="I38" i="2"/>
  <c r="K38" i="2"/>
  <c r="K37" i="2"/>
  <c r="I37" i="2"/>
  <c r="G25" i="8"/>
  <c r="G31" i="8"/>
  <c r="G27" i="8"/>
  <c r="G33" i="8"/>
  <c r="G29" i="8"/>
  <c r="I4" i="8"/>
  <c r="G26" i="8"/>
  <c r="G32" i="8"/>
  <c r="G28" i="8"/>
  <c r="K38" i="8"/>
  <c r="I38" i="8"/>
  <c r="K39" i="8"/>
  <c r="I39" i="8"/>
  <c r="K40" i="8"/>
  <c r="I40" i="8"/>
  <c r="K37" i="8"/>
  <c r="I37" i="8"/>
  <c r="I4" i="3"/>
  <c r="I4" i="2"/>
  <c r="L25" i="8" l="1"/>
  <c r="L26" i="8" s="1"/>
  <c r="I6" i="8" s="1"/>
  <c r="J41" i="8"/>
  <c r="H30" i="8"/>
  <c r="J37" i="8"/>
  <c r="H28" i="8"/>
  <c r="H32" i="8"/>
  <c r="J36" i="8"/>
  <c r="H26" i="8"/>
  <c r="L25" i="3"/>
  <c r="L26" i="3" s="1"/>
  <c r="I6" i="3" s="1"/>
  <c r="L25" i="2"/>
  <c r="L26" i="2" s="1"/>
  <c r="I6" i="2" s="1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29" i="8"/>
  <c r="J40" i="8"/>
  <c r="H33" i="8"/>
  <c r="H27" i="8"/>
  <c r="J39" i="8"/>
  <c r="H31" i="8"/>
  <c r="H25" i="8"/>
  <c r="J38" i="8"/>
</calcChain>
</file>

<file path=xl/sharedStrings.xml><?xml version="1.0" encoding="utf-8"?>
<sst xmlns="http://schemas.openxmlformats.org/spreadsheetml/2006/main" count="274" uniqueCount="95">
  <si>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</si>
  <si>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</si>
  <si>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</si>
  <si>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</si>
  <si>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</si>
  <si>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</si>
  <si>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</si>
  <si>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</si>
  <si>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</si>
  <si>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</si>
  <si>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</si>
  <si>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</si>
  <si>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</si>
  <si>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</si>
  <si>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</si>
  <si>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</si>
  <si>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</si>
  <si>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</si>
  <si>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</si>
  <si>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</si>
  <si>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</si>
  <si>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</si>
  <si>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</si>
  <si>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</si>
  <si>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</si>
  <si>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</si>
  <si>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</si>
  <si>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</si>
  <si>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</si>
  <si>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</si>
  <si>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</si>
  <si>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</si>
  <si>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</si>
  <si>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</si>
  <si>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</si>
  <si>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</si>
  <si>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</si>
  <si>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</si>
  <si>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</si>
  <si>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</si>
  <si>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</si>
  <si>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</si>
  <si>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</si>
  <si>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</si>
  <si>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</si>
  <si>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</si>
  <si>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</si>
  <si>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</si>
  <si>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</si>
  <si>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</si>
  <si>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</si>
  <si>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</si>
  <si>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</si>
  <si>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</si>
  <si>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</si>
  <si>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</si>
  <si>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</si>
  <si>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</si>
  <si>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</si>
  <si>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</si>
  <si>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</si>
  <si>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</si>
  <si>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</si>
  <si>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</si>
  <si>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</si>
  <si>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</si>
  <si>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</si>
  <si>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</si>
  <si>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</si>
  <si>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</si>
  <si>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</si>
  <si>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</si>
  <si>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</si>
  <si>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</si>
  <si>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</si>
  <si>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</si>
  <si>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</si>
  <si>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</si>
  <si>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</si>
  <si>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</si>
  <si>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</si>
  <si>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</si>
  <si>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</si>
  <si>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</si>
  <si>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</si>
  <si>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</si>
  <si>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</si>
  <si>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</si>
  <si>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</si>
  <si>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</si>
  <si>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</si>
  <si>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</si>
  <si>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</si>
  <si>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DLV29</t>
  </si>
  <si>
    <t>RuCu3@NC7000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</si>
</sst>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topLeftCell="A5" workbookViewId="0">
      <selection activeCell="E32" sqref="E32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Reaktorvolumina!M6</f>
        <v>27.15036840744493</v>
      </c>
      <c r="H4" t="s">
        <v>32</v>
      </c>
      <c r="I4" s="3">
        <f>(1-(E24/K16))*100</f>
        <v>41.239534256383315</v>
      </c>
    </row>
    <row r="5" spans="2:14" x14ac:dyDescent="0.25">
      <c r="B5" t="s">
        <v>1</v>
      </c>
      <c r="C5" s="15">
        <v>45706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83.453065954979209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1.9908683272000005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2.0329999999999999</v>
      </c>
      <c r="G16">
        <v>99</v>
      </c>
      <c r="H16" s="4">
        <f>F16*G16/100</f>
        <v>2.01267</v>
      </c>
      <c r="I16">
        <f>H16/D16</f>
        <v>2.185456092493503E-2</v>
      </c>
      <c r="J16">
        <v>1.26</v>
      </c>
      <c r="K16" s="3">
        <f>I16/$M$16*1000</f>
        <v>2.2719357021859969</v>
      </c>
      <c r="L16" s="6">
        <f>H16/(F16+F17)</f>
        <v>0.20016608652411735</v>
      </c>
      <c r="M16" s="4">
        <f>((H16/J16)+(H17/J17))</f>
        <v>9.6193571428571438</v>
      </c>
      <c r="N16" s="4">
        <f>F4-M16</f>
        <v>17.531011264587786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8.0220000000000002</v>
      </c>
      <c r="G17">
        <v>100</v>
      </c>
      <c r="H17">
        <f>F17*G17/100</f>
        <v>8.0220000000000002</v>
      </c>
      <c r="I17">
        <f>H17/D17</f>
        <v>0.4451720310765816</v>
      </c>
      <c r="J17">
        <v>1</v>
      </c>
      <c r="K17" s="3">
        <f>I17/$M$16*1000</f>
        <v>46.278771488086832</v>
      </c>
      <c r="L17" s="6">
        <f>H17/(F16+F17)</f>
        <v>0.79781203381402288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1.335</v>
      </c>
      <c r="F24" s="6">
        <f>E24*$M$16/1000</f>
        <v>1.2841841785714287E-2</v>
      </c>
      <c r="I24" s="6">
        <f>F24*3</f>
        <v>3.8525525357142862E-2</v>
      </c>
      <c r="K24" s="1" t="s">
        <v>48</v>
      </c>
      <c r="L24" s="14">
        <f>I16*3</f>
        <v>6.5563682774805093E-2</v>
      </c>
    </row>
    <row r="25" spans="2:13" x14ac:dyDescent="0.25">
      <c r="C25" t="s">
        <v>23</v>
      </c>
      <c r="D25" s="5">
        <v>76.09</v>
      </c>
      <c r="E25">
        <v>0.27200000000000002</v>
      </c>
      <c r="F25" s="6">
        <f t="shared" ref="F25:F30" si="0">E25*$M$16/1000</f>
        <v>2.6164651428571433E-3</v>
      </c>
      <c r="G25" s="3">
        <f t="shared" ref="G25:G30" si="1">E25/$K$16*100</f>
        <v>11.972169799448494</v>
      </c>
      <c r="H25" s="3">
        <f>G25/$I$4*100</f>
        <v>29.030807489285277</v>
      </c>
      <c r="I25" s="6">
        <f>F25*3</f>
        <v>7.8493954285714304E-3</v>
      </c>
      <c r="K25" s="1" t="s">
        <v>49</v>
      </c>
      <c r="L25" s="7">
        <f>SUM(I24:I33,K36:K41)</f>
        <v>5.4714903428571438E-2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83.453065954979209</v>
      </c>
    </row>
    <row r="27" spans="2:13" x14ac:dyDescent="0.25">
      <c r="C27" t="s">
        <v>25</v>
      </c>
      <c r="D27" s="5">
        <v>62.07</v>
      </c>
      <c r="E27">
        <v>2E-3</v>
      </c>
      <c r="F27" s="6">
        <f t="shared" si="0"/>
        <v>1.923871428571429E-5</v>
      </c>
      <c r="G27" s="3">
        <f t="shared" si="1"/>
        <v>8.8030660290062457E-2</v>
      </c>
      <c r="H27" s="3">
        <f t="shared" si="2"/>
        <v>0.21346181977415646</v>
      </c>
      <c r="I27" s="6">
        <f>F27*2</f>
        <v>3.8477428571428581E-5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0.13</v>
      </c>
      <c r="F29" s="6">
        <f t="shared" si="0"/>
        <v>1.2505164285714287E-3</v>
      </c>
      <c r="G29" s="3">
        <f t="shared" si="1"/>
        <v>5.7219929188540597</v>
      </c>
      <c r="H29" s="3">
        <f t="shared" si="2"/>
        <v>13.875018285320168</v>
      </c>
      <c r="I29" s="6">
        <f>F29*2</f>
        <v>2.5010328571428574E-3</v>
      </c>
    </row>
    <row r="30" spans="2:13" x14ac:dyDescent="0.25">
      <c r="C30" t="s">
        <v>92</v>
      </c>
      <c r="D30">
        <v>74.08</v>
      </c>
      <c r="E30">
        <v>0.16900000000000001</v>
      </c>
      <c r="F30" s="6">
        <f t="shared" si="0"/>
        <v>1.6256713571428574E-3</v>
      </c>
      <c r="G30" s="3">
        <f t="shared" si="1"/>
        <v>7.4385907945102776</v>
      </c>
      <c r="H30" s="3">
        <f t="shared" si="2"/>
        <v>18.03752377091622</v>
      </c>
      <c r="I30" s="6">
        <f>F30*3</f>
        <v>4.8770140714285721E-3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3.2000000000000001E-2</v>
      </c>
      <c r="F33" s="6">
        <f>E33*$M$16/1000</f>
        <v>3.0781942857142865E-4</v>
      </c>
      <c r="G33" s="3">
        <f>E33/$K$16*100</f>
        <v>1.4084905646409993</v>
      </c>
      <c r="H33" s="3">
        <f>G33/$I$4*100</f>
        <v>3.4153891163865033</v>
      </c>
      <c r="I33" s="6">
        <f>F33*3</f>
        <v>9.2345828571428594E-4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1.004</v>
      </c>
      <c r="D44">
        <v>1.3959999999999999</v>
      </c>
      <c r="E44">
        <f>D44-C44</f>
        <v>0.3919999999999999</v>
      </c>
      <c r="F44">
        <f>E44-F18</f>
        <v>0.29199999999999993</v>
      </c>
      <c r="G44">
        <f>F44*0.95</f>
        <v>0.27739999999999992</v>
      </c>
      <c r="H44">
        <f>G44/12.011</f>
        <v>2.3095495795520768E-2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opLeftCell="A7" workbookViewId="0">
      <selection activeCell="E31" sqref="E3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41.449040482521582</v>
      </c>
    </row>
    <row r="5" spans="2:14" x14ac:dyDescent="0.25">
      <c r="B5" t="s">
        <v>1</v>
      </c>
      <c r="C5" s="15">
        <v>45706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91.305811208179819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4.0802303222499985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1.9990000000000001</v>
      </c>
      <c r="G16">
        <v>99</v>
      </c>
      <c r="H16" s="4">
        <f>F16*G16/100</f>
        <v>1.9790100000000002</v>
      </c>
      <c r="I16">
        <f>H16/D16</f>
        <v>2.1489064087036464E-2</v>
      </c>
      <c r="J16">
        <v>1.26</v>
      </c>
      <c r="K16" s="3">
        <f>I16/$M$16*1000</f>
        <v>2.2561543156362105</v>
      </c>
      <c r="L16" s="6">
        <f>H16/(F16+F17)</f>
        <v>0.19883552697679094</v>
      </c>
      <c r="M16" s="4">
        <f>((H16/J16)+(H17/J17))</f>
        <v>9.5246428571428563</v>
      </c>
      <c r="N16" s="4">
        <f>F4-M16</f>
        <v>17.327735134321628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7.9539999999999997</v>
      </c>
      <c r="G17">
        <v>100</v>
      </c>
      <c r="H17">
        <f>F17*G17/100</f>
        <v>7.9539999999999997</v>
      </c>
      <c r="I17">
        <f>H17/D17</f>
        <v>0.44139844617092122</v>
      </c>
      <c r="J17">
        <v>1</v>
      </c>
      <c r="K17" s="3">
        <f>I17/$M$16*1000</f>
        <v>46.342781854534465</v>
      </c>
      <c r="L17" s="6">
        <f>H17/(F16+F17)</f>
        <v>0.79915603335677687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1.321</v>
      </c>
      <c r="F24" s="6">
        <f>E24*$M$16/1000</f>
        <v>1.2582053214285713E-2</v>
      </c>
      <c r="I24" s="6">
        <f>F24*3</f>
        <v>3.7746159642857144E-2</v>
      </c>
      <c r="K24" s="1" t="s">
        <v>48</v>
      </c>
      <c r="L24" s="14">
        <f>I16*3</f>
        <v>6.4467192261109391E-2</v>
      </c>
    </row>
    <row r="25" spans="2:13" x14ac:dyDescent="0.25">
      <c r="C25" t="s">
        <v>23</v>
      </c>
      <c r="D25" s="5">
        <v>76.09</v>
      </c>
      <c r="E25">
        <v>0.56299999999999994</v>
      </c>
      <c r="F25" s="6">
        <f t="shared" ref="F25:F30" si="0">E25*$M$16/1000</f>
        <v>5.3623739285714274E-3</v>
      </c>
      <c r="G25" s="3">
        <f t="shared" ref="G25:G30" si="1">E25/$K$16*100</f>
        <v>24.953966849614194</v>
      </c>
      <c r="H25" s="3">
        <f>G25/$I$4*100</f>
        <v>60.203967472146658</v>
      </c>
      <c r="I25" s="6">
        <f>F25*3</f>
        <v>1.6087121785714281E-2</v>
      </c>
      <c r="K25" s="1" t="s">
        <v>49</v>
      </c>
      <c r="L25" s="7">
        <f>SUM(I24:I33,K36:K41)</f>
        <v>5.8862292857142853E-2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91.305811208179819</v>
      </c>
    </row>
    <row r="27" spans="2:13" x14ac:dyDescent="0.25">
      <c r="C27" t="s">
        <v>25</v>
      </c>
      <c r="D27" s="5">
        <v>62.07</v>
      </c>
      <c r="E27">
        <v>8.8999999999999996E-2</v>
      </c>
      <c r="F27" s="6">
        <f t="shared" si="0"/>
        <v>8.4769321428571423E-4</v>
      </c>
      <c r="G27" s="3">
        <f t="shared" si="1"/>
        <v>3.9447656298679634</v>
      </c>
      <c r="H27" s="3">
        <f t="shared" si="2"/>
        <v>9.5171458348508935</v>
      </c>
      <c r="I27" s="6">
        <f>F27*2</f>
        <v>1.6953864285714285E-3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3.4000000000000002E-2</v>
      </c>
      <c r="F29" s="6">
        <f t="shared" si="0"/>
        <v>3.2383785714285712E-4</v>
      </c>
      <c r="G29" s="3">
        <f t="shared" si="1"/>
        <v>1.5069891170282108</v>
      </c>
      <c r="H29" s="3">
        <f t="shared" si="2"/>
        <v>3.6357635773587687</v>
      </c>
      <c r="I29" s="6">
        <f>F29*2</f>
        <v>6.4767571428571424E-4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9.4E-2</v>
      </c>
      <c r="F33" s="6">
        <f>E33*$M$16/1000</f>
        <v>8.953164285714284E-4</v>
      </c>
      <c r="G33" s="3">
        <f>E33/$K$16*100</f>
        <v>4.1663816764897588</v>
      </c>
      <c r="H33" s="3">
        <f>G33/$I$4*100</f>
        <v>10.051816949168359</v>
      </c>
      <c r="I33" s="6">
        <f>F33*3</f>
        <v>2.6859492857142851E-3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</v>
      </c>
      <c r="D44">
        <v>1.4610000000000001</v>
      </c>
      <c r="E44">
        <f>D44-C44</f>
        <v>0.47100000000000009</v>
      </c>
      <c r="F44">
        <f>E44-F18</f>
        <v>0.37100000000000011</v>
      </c>
      <c r="G44">
        <f>F44*0.95</f>
        <v>0.3524500000000001</v>
      </c>
      <c r="H44">
        <f>G44/12.011</f>
        <v>2.9343934726500719E-2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54.447601173059354</v>
      </c>
    </row>
    <row r="5" spans="2:14" x14ac:dyDescent="0.25">
      <c r="B5" t="s">
        <v>1</v>
      </c>
      <c r="C5" s="15">
        <v>45706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91.518775961948251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(F25*D25)/((F18*0.0499)*F7)</f>
        <v>6.5956084699295499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2.044</v>
      </c>
      <c r="G16">
        <v>99</v>
      </c>
      <c r="H16" s="4">
        <f>F16*G16/100</f>
        <v>2.0235599999999998</v>
      </c>
      <c r="I16">
        <f>H16/D16</f>
        <v>2.1972809901902212E-2</v>
      </c>
      <c r="J16">
        <v>1.26</v>
      </c>
      <c r="K16" s="3">
        <f>I16/$M$16*1000</f>
        <v>2.2545464705419875</v>
      </c>
      <c r="L16" s="6">
        <f>H16/(F16+F17)</f>
        <v>0.19869992144540452</v>
      </c>
      <c r="M16" s="4">
        <f>((H16/J16)+(H17/J17))</f>
        <v>9.7460000000000004</v>
      </c>
      <c r="N16" s="4">
        <f>F4-M16</f>
        <v>19.197159666365771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8.14</v>
      </c>
      <c r="G17">
        <v>100</v>
      </c>
      <c r="H17">
        <f>F17*G17/100</f>
        <v>8.14</v>
      </c>
      <c r="I17">
        <f>H17/D17</f>
        <v>0.45172031076581581</v>
      </c>
      <c r="J17">
        <v>1</v>
      </c>
      <c r="K17" s="3">
        <f>I17/$M$16*1000</f>
        <v>46.349303382496998</v>
      </c>
      <c r="L17" s="6">
        <f>H17/(F16+F17)</f>
        <v>0.7992930086410055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9.7000000000000003E-2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1.0269999999999999</v>
      </c>
      <c r="F24" s="6">
        <f>E24*$M$16/1000</f>
        <v>1.0009141999999999E-2</v>
      </c>
      <c r="I24" s="6">
        <f>F24*3</f>
        <v>3.0027425999999996E-2</v>
      </c>
      <c r="K24" s="1" t="s">
        <v>48</v>
      </c>
      <c r="L24" s="14">
        <f>I16*3</f>
        <v>6.5918429705706633E-2</v>
      </c>
    </row>
    <row r="25" spans="2:13" x14ac:dyDescent="0.25">
      <c r="C25" t="s">
        <v>23</v>
      </c>
      <c r="D25" s="5">
        <v>76.09</v>
      </c>
      <c r="E25">
        <v>0.86099999999999999</v>
      </c>
      <c r="F25" s="6">
        <f t="shared" ref="F25:F30" si="0">E25*$M$16/1000</f>
        <v>8.3913059999999994E-3</v>
      </c>
      <c r="G25" s="3">
        <f t="shared" ref="G25:G30" si="1">E25/$K$16*100</f>
        <v>38.189498919178085</v>
      </c>
      <c r="H25" s="3">
        <f>G25/$I$4*100</f>
        <v>70.139910843444525</v>
      </c>
      <c r="I25" s="6">
        <f>F25*3</f>
        <v>2.5173917999999997E-2</v>
      </c>
      <c r="K25" s="1" t="s">
        <v>49</v>
      </c>
      <c r="L25" s="7">
        <f>SUM(I24:I33,K36:K41)</f>
        <v>6.0327739999999998E-2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91.518775961948251</v>
      </c>
    </row>
    <row r="27" spans="2:13" x14ac:dyDescent="0.25">
      <c r="C27" t="s">
        <v>25</v>
      </c>
      <c r="D27" s="5">
        <v>62.07</v>
      </c>
      <c r="E27">
        <v>9.4E-2</v>
      </c>
      <c r="F27" s="6">
        <f t="shared" si="0"/>
        <v>9.1612400000000004E-4</v>
      </c>
      <c r="G27" s="3">
        <f t="shared" si="1"/>
        <v>4.1693529598173518</v>
      </c>
      <c r="H27" s="3">
        <f t="shared" si="2"/>
        <v>7.6575512419091583</v>
      </c>
      <c r="I27" s="6">
        <f>F27*2</f>
        <v>1.8322480000000001E-3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3.6060199999999996E-4</v>
      </c>
      <c r="G29" s="3">
        <f t="shared" si="1"/>
        <v>1.6411282926940638</v>
      </c>
      <c r="H29" s="3">
        <f t="shared" si="2"/>
        <v>3.0141425101131785</v>
      </c>
      <c r="I29" s="6">
        <f>F29*2</f>
        <v>7.2120399999999992E-4</v>
      </c>
    </row>
    <row r="30" spans="2:13" x14ac:dyDescent="0.25">
      <c r="C30" t="s">
        <v>92</v>
      </c>
      <c r="D30">
        <v>74.08</v>
      </c>
      <c r="E30">
        <v>3.2000000000000001E-2</v>
      </c>
      <c r="F30" s="6">
        <f t="shared" si="0"/>
        <v>3.1187200000000004E-4</v>
      </c>
      <c r="G30" s="3">
        <f t="shared" si="1"/>
        <v>1.4193541990867582</v>
      </c>
      <c r="H30" s="3">
        <f t="shared" si="2"/>
        <v>2.6068259546924799</v>
      </c>
      <c r="I30" s="6">
        <f>F30*3</f>
        <v>9.3561600000000012E-4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5.6000000000000001E-2</v>
      </c>
      <c r="F33" s="6">
        <f>E33*$M$16/1000</f>
        <v>5.4577599999999999E-4</v>
      </c>
      <c r="G33" s="3">
        <f>E33/$K$16*100</f>
        <v>2.4838698484018265</v>
      </c>
      <c r="H33" s="3">
        <f>G33/$I$4*100</f>
        <v>4.5619454207118384</v>
      </c>
      <c r="I33" s="6">
        <f>F33*3</f>
        <v>1.637328E-3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0.98899999999999999</v>
      </c>
      <c r="D44">
        <v>1.3380000000000001</v>
      </c>
      <c r="E44">
        <f>D44-C44</f>
        <v>0.34900000000000009</v>
      </c>
      <c r="F44">
        <f>E44-F18</f>
        <v>0.25200000000000011</v>
      </c>
      <c r="G44">
        <f>F44*0.95</f>
        <v>0.23940000000000008</v>
      </c>
      <c r="H44">
        <f>G44/12.011</f>
        <v>1.9931729248189169E-2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R2</vt:lpstr>
      <vt:lpstr>R3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2025-11-21T09:09:36Z</dcterms:modified>
</cp:coreProperties>
</file>